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BHAWK\"/>
    </mc:Choice>
  </mc:AlternateContent>
  <bookViews>
    <workbookView xWindow="0" yWindow="0" windowWidth="24000" windowHeight="9600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J29" i="2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6" i="2"/>
  <c r="G8" i="1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K2" i="1" s="1"/>
  <c r="I2" i="2" l="1"/>
  <c r="J2" i="1"/>
  <c r="I2" i="3"/>
  <c r="J2" i="2"/>
  <c r="J2" i="3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<sst xmlns="http://schemas.openxmlformats.org/spreadsheetml/2006/main" count="236" uniqueCount="88">
  <si>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</si>
  <si>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</si>
  <si>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</si>
  <si>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</si>
  <si>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</si>
  <si>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</si>
  <si>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</si>
  <si>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</si>
  <si>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</si>
  <si>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</si>
  <si>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</si>
  <si>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</si>
  <si>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</si>
  <si>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</si>
  <si>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</si>
  <si>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</si>
  <si>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</si>
  <si>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</si>
  <si>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</si>
  <si>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</si>
  <si>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</si>
  <si>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</si>
  <si>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</si>
  <si>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</si>
  <si>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</si>
  <si>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</si>
  <si>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</si>
  <si>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</si>
  <si>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</si>
  <si>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</si>
  <si>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</si>
  <si>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</si>
  <si>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</si>
  <si>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</si>
  <si>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</si>
  <si>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</si>
  <si>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</si>
  <si>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</si>
  <si>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</si>
  <si>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</si>
  <si>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</si>
  <si>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</si>
  <si>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</si>
  <si>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</si>
  <si>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</si>
  <si>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</si>
  <si>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BUSN</t>
  </si>
  <si>
    <t>1A Fin.Acctg</t>
  </si>
  <si>
    <t>1A LAB</t>
  </si>
  <si>
    <t>1A Financial Acctg.</t>
  </si>
  <si>
    <t>1A Financial Acctg. LAB</t>
  </si>
  <si>
    <t>1A Fin. Acctg. LARGE Lect</t>
  </si>
  <si>
    <t>1A Fin. Acctg LARGE Lab</t>
  </si>
  <si>
    <t>1B Managerial Acctg.</t>
  </si>
  <si>
    <t>1B Managerial Acctg.Lab</t>
  </si>
  <si>
    <t>18 Business Law</t>
  </si>
  <si>
    <t>18 Business LawLARGE Lect</t>
  </si>
  <si>
    <t>20 International Busn.</t>
  </si>
  <si>
    <t>30 Business Ethics</t>
  </si>
  <si>
    <t>40 Intro to Business</t>
  </si>
  <si>
    <t>40Intro to Business LRG LEC</t>
  </si>
  <si>
    <t>48 Human Relations</t>
  </si>
  <si>
    <t>51A General Acctg.</t>
  </si>
  <si>
    <t>51A General Acctg.LAB</t>
  </si>
  <si>
    <t>52 Business Communications</t>
  </si>
  <si>
    <t>53 Business Correspondence</t>
  </si>
  <si>
    <t>55 Business Math</t>
  </si>
  <si>
    <t>56 Intro to Management</t>
  </si>
  <si>
    <t>58 Small Business Management</t>
  </si>
  <si>
    <t>61 Quick Books</t>
  </si>
  <si>
    <t>61 Quick Books LAB</t>
  </si>
  <si>
    <t>65 Federal Income Tax</t>
  </si>
  <si>
    <t>88 Human Resources Management</t>
  </si>
  <si>
    <t>88 Human Resources Mgmt.</t>
  </si>
  <si>
    <t>1A Financial Acctg.LAB</t>
  </si>
  <si>
    <t>1A Finan.Acctg LARGE Lec</t>
  </si>
  <si>
    <t>1A Fin. Accounting LRG LAB</t>
  </si>
  <si>
    <t>1B Managerial Acct</t>
  </si>
  <si>
    <t>1B Managerial Acct LAB</t>
  </si>
  <si>
    <t>18 Business Law LARGE LEC</t>
  </si>
  <si>
    <t>20 International Business</t>
  </si>
  <si>
    <t>40 Intro to Bus. LARGE LEC</t>
  </si>
  <si>
    <t>51A General Accounting</t>
  </si>
  <si>
    <t>51A General AccountingLAB44</t>
  </si>
  <si>
    <t xml:space="preserve">55 Business Math </t>
  </si>
  <si>
    <t>58 Small Business Mgmt.</t>
  </si>
  <si>
    <t xml:space="preserve">BUSN </t>
  </si>
  <si>
    <t>.20 FTEF moved to MKTG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</si>
</sst>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4" fillId="4" borderId="1" xfId="0" applyFont="1" applyFill="1" applyBorder="1" applyAlignment="1" applyProtection="1">
      <alignment horizontal="left"/>
      <protection locked="0"/>
    </xf>
    <xf numFmtId="0" fontId="15" fillId="4" borderId="1" xfId="0" applyFont="1" applyFill="1" applyBorder="1" applyAlignment="1" applyProtection="1">
      <alignment horizontal="left"/>
      <protection locked="0"/>
    </xf>
    <xf numFmtId="0" fontId="14" fillId="8" borderId="14" xfId="0" applyFont="1" applyFill="1" applyBorder="1" applyAlignment="1" applyProtection="1">
      <alignment horizontal="left"/>
      <protection locked="0"/>
    </xf>
    <xf numFmtId="0" fontId="14" fillId="8" borderId="7" xfId="0" applyFont="1" applyFill="1" applyBorder="1" applyAlignment="1" applyProtection="1">
      <alignment horizontal="left"/>
      <protection locked="0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checked="Checked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70" zoomScaleNormal="70" workbookViewId="0">
      <pane ySplit="6" topLeftCell="A7" activePane="bottomLeft" state="frozen"/>
      <selection activeCell="A25" sqref="A6:N45"/>
      <selection pane="bottomLeft" activeCell="J2" sqref="J2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9" t="s">
        <v>26</v>
      </c>
      <c r="G1" s="110"/>
      <c r="H1" s="111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12" t="str">
        <f>'2017-18 Summary'!B2</f>
        <v>BUSN</v>
      </c>
      <c r="G2" s="112"/>
      <c r="H2" s="112"/>
      <c r="I2" s="19">
        <f>'2017-18 Summary'!C2</f>
        <v>16.37</v>
      </c>
      <c r="J2" s="8">
        <f>SUM(J7:J24)</f>
        <v>0.78333333333333321</v>
      </c>
      <c r="K2" s="8">
        <f>SUM(K7:K24)</f>
        <v>480</v>
      </c>
      <c r="L2" s="8">
        <f>SUM(L7:L24)</f>
        <v>16</v>
      </c>
      <c r="M2" s="60">
        <f>K2/J2</f>
        <v>612.76595744680856</v>
      </c>
      <c r="N2" s="80" t="s">
        <v>39</v>
      </c>
    </row>
    <row r="3" spans="1:14" ht="19.5" customHeight="1" x14ac:dyDescent="0.25">
      <c r="A3" s="113"/>
      <c r="B3" s="114"/>
      <c r="C3" s="114"/>
      <c r="D3" s="114"/>
      <c r="E3" s="114"/>
      <c r="F3" s="58"/>
      <c r="G3" s="107" t="s">
        <v>33</v>
      </c>
      <c r="H3" s="107"/>
      <c r="I3" s="108"/>
      <c r="J3" s="8">
        <f>'2017-18 Summary'!C2-'Summer 17'!J2-'Fall 17'!I2-'Spring 18'!I2</f>
        <v>-2.3333333333335204E-2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46</v>
      </c>
      <c r="B7" s="33" t="s">
        <v>47</v>
      </c>
      <c r="C7" s="33" t="s">
        <v>38</v>
      </c>
      <c r="D7" s="33">
        <v>44</v>
      </c>
      <c r="E7" s="65">
        <v>40</v>
      </c>
      <c r="F7" s="33">
        <v>1</v>
      </c>
      <c r="G7" s="66">
        <f>F7*E7</f>
        <v>40</v>
      </c>
      <c r="H7" s="34">
        <v>4</v>
      </c>
      <c r="I7" s="67">
        <v>4</v>
      </c>
      <c r="J7" s="52">
        <f t="shared" ref="J7:J24" si="0">I7*F7/15</f>
        <v>0.26666666666666666</v>
      </c>
      <c r="K7" s="51">
        <f>G7*H7</f>
        <v>160</v>
      </c>
      <c r="L7" s="53">
        <f>K7/30</f>
        <v>5.333333333333333</v>
      </c>
      <c r="M7" s="52">
        <f t="shared" ref="M7:M24" si="1">K7/J7</f>
        <v>600</v>
      </c>
      <c r="N7" s="88"/>
    </row>
    <row r="8" spans="1:14" ht="15.75" customHeight="1" x14ac:dyDescent="0.25">
      <c r="A8" s="76" t="s">
        <v>46</v>
      </c>
      <c r="B8" s="76" t="s">
        <v>48</v>
      </c>
      <c r="C8" s="76" t="s">
        <v>38</v>
      </c>
      <c r="D8" s="33">
        <v>44</v>
      </c>
      <c r="E8" s="65">
        <v>40</v>
      </c>
      <c r="F8" s="33">
        <v>1</v>
      </c>
      <c r="G8" s="66">
        <f t="shared" ref="G8:G9" si="2">E8*F8</f>
        <v>40</v>
      </c>
      <c r="H8" s="34">
        <v>1</v>
      </c>
      <c r="I8" s="67">
        <v>0.75</v>
      </c>
      <c r="J8" s="52">
        <f t="shared" si="0"/>
        <v>0.05</v>
      </c>
      <c r="K8" s="51">
        <f t="shared" ref="K8:K24" si="3">(G8*H8)</f>
        <v>40</v>
      </c>
      <c r="L8" s="53">
        <f t="shared" ref="L8:L24" si="4">K8/30</f>
        <v>1.3333333333333333</v>
      </c>
      <c r="M8" s="52">
        <f t="shared" si="1"/>
        <v>800</v>
      </c>
      <c r="N8" s="89"/>
    </row>
    <row r="9" spans="1:14" ht="15.75" customHeight="1" x14ac:dyDescent="0.25">
      <c r="A9" s="35" t="s">
        <v>46</v>
      </c>
      <c r="B9" s="35">
        <v>18</v>
      </c>
      <c r="C9" s="35" t="s">
        <v>36</v>
      </c>
      <c r="D9" s="35">
        <v>44</v>
      </c>
      <c r="E9" s="35">
        <v>40</v>
      </c>
      <c r="F9" s="35">
        <v>1</v>
      </c>
      <c r="G9" s="66">
        <f t="shared" si="2"/>
        <v>40</v>
      </c>
      <c r="H9" s="7">
        <v>4</v>
      </c>
      <c r="I9" s="7">
        <v>4</v>
      </c>
      <c r="J9" s="52">
        <f t="shared" si="0"/>
        <v>0.26666666666666666</v>
      </c>
      <c r="K9" s="51">
        <f t="shared" si="3"/>
        <v>160</v>
      </c>
      <c r="L9" s="53">
        <f t="shared" si="4"/>
        <v>5.333333333333333</v>
      </c>
      <c r="M9" s="52">
        <f t="shared" si="1"/>
        <v>600</v>
      </c>
      <c r="N9" s="89"/>
    </row>
    <row r="10" spans="1:14" ht="15.75" customHeight="1" x14ac:dyDescent="0.25">
      <c r="A10" s="35" t="s">
        <v>46</v>
      </c>
      <c r="B10" s="35">
        <v>40</v>
      </c>
      <c r="C10" s="35" t="s">
        <v>36</v>
      </c>
      <c r="D10" s="35">
        <v>44</v>
      </c>
      <c r="E10" s="35">
        <v>40</v>
      </c>
      <c r="F10" s="35">
        <v>1</v>
      </c>
      <c r="G10" s="51">
        <f t="shared" ref="G10:G24" si="5">E10*F10</f>
        <v>40</v>
      </c>
      <c r="H10" s="7">
        <v>3</v>
      </c>
      <c r="I10" s="7">
        <v>3</v>
      </c>
      <c r="J10" s="52">
        <f t="shared" si="0"/>
        <v>0.2</v>
      </c>
      <c r="K10" s="51">
        <f t="shared" si="3"/>
        <v>120</v>
      </c>
      <c r="L10" s="53">
        <f t="shared" si="4"/>
        <v>4</v>
      </c>
      <c r="M10" s="52">
        <f t="shared" si="1"/>
        <v>600</v>
      </c>
      <c r="N10" s="89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89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89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89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89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89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89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89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89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89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89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89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89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89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89"/>
    </row>
    <row r="25" spans="1:14" ht="18.75" customHeight="1" x14ac:dyDescent="0.25">
      <c r="A25" s="90" t="s">
        <v>16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2"/>
    </row>
    <row r="26" spans="1:14" ht="88.5" customHeight="1" x14ac:dyDescent="0.25">
      <c r="A26" s="93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5"/>
    </row>
    <row r="27" spans="1:14" x14ac:dyDescent="0.25">
      <c r="A27" s="96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8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9" t="s">
        <v>19</v>
      </c>
      <c r="C30" s="99"/>
      <c r="D30" s="100"/>
      <c r="E30" s="100"/>
      <c r="F30" s="100"/>
      <c r="G30" s="100"/>
      <c r="H30" s="100"/>
      <c r="I30" s="101"/>
      <c r="J30" s="102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103" t="s">
        <v>21</v>
      </c>
      <c r="C32" s="103"/>
      <c r="D32" s="104"/>
      <c r="E32" s="104"/>
      <c r="F32" s="104"/>
      <c r="G32" s="104"/>
      <c r="H32" s="104"/>
      <c r="I32" s="105"/>
      <c r="J32" s="106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&amp;C&amp;"-,Bold"&amp;12BUSN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90" zoomScaleNormal="90" workbookViewId="0">
      <pane ySplit="5" topLeftCell="A9" activePane="bottomLeft" state="frozen"/>
      <selection activeCell="J2" sqref="J2"/>
      <selection pane="bottomLeft" activeCell="J2" sqref="J2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9" t="s">
        <v>26</v>
      </c>
      <c r="F1" s="110"/>
      <c r="G1" s="111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5" t="str">
        <f>'2017-18 Summary'!B2</f>
        <v>BUSN</v>
      </c>
      <c r="F2" s="115"/>
      <c r="G2" s="115"/>
      <c r="H2" s="19">
        <f>'2017-18 Summary'!C2</f>
        <v>16.37</v>
      </c>
      <c r="I2" s="8">
        <f>SUM(I6:I43)</f>
        <v>7.7466666666666679</v>
      </c>
      <c r="J2" s="9">
        <f>SUM(J6:J43)</f>
        <v>4940</v>
      </c>
      <c r="K2" s="10">
        <f>SUM(K6:K43)</f>
        <v>164.66666666666666</v>
      </c>
      <c r="L2" s="10">
        <f>J2/I2</f>
        <v>637.69363166953519</v>
      </c>
    </row>
    <row r="3" spans="1:13" ht="19.5" customHeight="1" x14ac:dyDescent="0.25">
      <c r="A3" s="113"/>
      <c r="B3" s="114"/>
      <c r="C3" s="114"/>
      <c r="D3" s="114"/>
      <c r="E3" s="58"/>
      <c r="F3" s="107" t="s">
        <v>33</v>
      </c>
      <c r="G3" s="107"/>
      <c r="H3" s="108"/>
      <c r="I3" s="8">
        <f>'2017-18 Summary'!C2-'Summer 17'!J2-'Fall 17'!I2-'Spring 18'!I2</f>
        <v>-2.3333333333335204E-2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 t="s">
        <v>49</v>
      </c>
      <c r="C6" s="33">
        <v>44</v>
      </c>
      <c r="D6" s="65">
        <v>44</v>
      </c>
      <c r="E6" s="33">
        <v>4</v>
      </c>
      <c r="F6" s="66">
        <f t="shared" ref="F6:F43" si="0">D6*E6</f>
        <v>176</v>
      </c>
      <c r="G6" s="34">
        <v>4</v>
      </c>
      <c r="H6" s="67">
        <v>4</v>
      </c>
      <c r="I6" s="52">
        <f t="shared" ref="I6:I43" si="1">H6*E6/15</f>
        <v>1.0666666666666667</v>
      </c>
      <c r="J6" s="51">
        <f t="shared" ref="J6:J43" si="2">(F6*G6)</f>
        <v>704</v>
      </c>
      <c r="K6" s="53">
        <f>J6/30</f>
        <v>23.466666666666665</v>
      </c>
      <c r="L6" s="52">
        <f t="shared" ref="L6:L43" si="3">J6/I6</f>
        <v>660</v>
      </c>
      <c r="M6" s="88"/>
    </row>
    <row r="7" spans="1:13" ht="15.75" customHeight="1" x14ac:dyDescent="0.25">
      <c r="A7" s="33" t="s">
        <v>46</v>
      </c>
      <c r="B7" s="33" t="s">
        <v>50</v>
      </c>
      <c r="C7" s="33">
        <v>44</v>
      </c>
      <c r="D7" s="65">
        <v>44</v>
      </c>
      <c r="E7" s="33">
        <v>4</v>
      </c>
      <c r="F7" s="66">
        <f t="shared" si="0"/>
        <v>176</v>
      </c>
      <c r="G7" s="34">
        <v>1</v>
      </c>
      <c r="H7" s="67">
        <v>0.75</v>
      </c>
      <c r="I7" s="52">
        <f t="shared" si="1"/>
        <v>0.2</v>
      </c>
      <c r="J7" s="51">
        <f t="shared" si="2"/>
        <v>176</v>
      </c>
      <c r="K7" s="53">
        <f t="shared" ref="K7:K43" si="4">J7/30</f>
        <v>5.8666666666666663</v>
      </c>
      <c r="L7" s="52">
        <f t="shared" si="3"/>
        <v>880</v>
      </c>
      <c r="M7" s="89"/>
    </row>
    <row r="8" spans="1:13" ht="15.75" customHeight="1" x14ac:dyDescent="0.25">
      <c r="A8" s="33" t="s">
        <v>46</v>
      </c>
      <c r="B8" s="76" t="s">
        <v>51</v>
      </c>
      <c r="C8" s="33">
        <v>60</v>
      </c>
      <c r="D8" s="65">
        <v>60</v>
      </c>
      <c r="E8" s="33">
        <v>1</v>
      </c>
      <c r="F8" s="66">
        <f t="shared" si="0"/>
        <v>60</v>
      </c>
      <c r="G8" s="34">
        <v>4</v>
      </c>
      <c r="H8" s="67">
        <v>4.8</v>
      </c>
      <c r="I8" s="52">
        <f t="shared" si="1"/>
        <v>0.32</v>
      </c>
      <c r="J8" s="51">
        <f t="shared" si="2"/>
        <v>240</v>
      </c>
      <c r="K8" s="53">
        <f t="shared" si="4"/>
        <v>8</v>
      </c>
      <c r="L8" s="52">
        <f t="shared" si="3"/>
        <v>750</v>
      </c>
      <c r="M8" s="89"/>
    </row>
    <row r="9" spans="1:13" ht="15.75" customHeight="1" x14ac:dyDescent="0.25">
      <c r="A9" s="33" t="s">
        <v>46</v>
      </c>
      <c r="B9" s="33" t="s">
        <v>52</v>
      </c>
      <c r="C9" s="33">
        <v>60</v>
      </c>
      <c r="D9" s="33">
        <v>60</v>
      </c>
      <c r="E9" s="33">
        <v>1</v>
      </c>
      <c r="F9" s="66">
        <f t="shared" si="0"/>
        <v>60</v>
      </c>
      <c r="G9" s="34">
        <v>1</v>
      </c>
      <c r="H9" s="34">
        <v>0.9</v>
      </c>
      <c r="I9" s="52">
        <f t="shared" si="1"/>
        <v>6.0000000000000005E-2</v>
      </c>
      <c r="J9" s="51">
        <f t="shared" si="2"/>
        <v>60</v>
      </c>
      <c r="K9" s="53">
        <f t="shared" si="4"/>
        <v>2</v>
      </c>
      <c r="L9" s="52">
        <f t="shared" si="3"/>
        <v>999.99999999999989</v>
      </c>
      <c r="M9" s="89"/>
    </row>
    <row r="10" spans="1:13" ht="15.75" customHeight="1" x14ac:dyDescent="0.25">
      <c r="A10" s="33" t="s">
        <v>46</v>
      </c>
      <c r="B10" s="33" t="s">
        <v>53</v>
      </c>
      <c r="C10" s="33">
        <v>44</v>
      </c>
      <c r="D10" s="33">
        <v>44</v>
      </c>
      <c r="E10" s="33">
        <v>2</v>
      </c>
      <c r="F10" s="66">
        <f t="shared" si="0"/>
        <v>88</v>
      </c>
      <c r="G10" s="34">
        <v>4</v>
      </c>
      <c r="H10" s="34">
        <v>4</v>
      </c>
      <c r="I10" s="52">
        <f t="shared" si="1"/>
        <v>0.53333333333333333</v>
      </c>
      <c r="J10" s="51">
        <f t="shared" si="2"/>
        <v>352</v>
      </c>
      <c r="K10" s="53">
        <f t="shared" si="4"/>
        <v>11.733333333333333</v>
      </c>
      <c r="L10" s="52">
        <f t="shared" si="3"/>
        <v>660</v>
      </c>
      <c r="M10" s="89"/>
    </row>
    <row r="11" spans="1:13" ht="15.75" customHeight="1" x14ac:dyDescent="0.25">
      <c r="A11" s="76" t="s">
        <v>46</v>
      </c>
      <c r="B11" s="76" t="s">
        <v>54</v>
      </c>
      <c r="C11" s="33">
        <v>44</v>
      </c>
      <c r="D11" s="33">
        <v>44</v>
      </c>
      <c r="E11" s="33">
        <v>2</v>
      </c>
      <c r="F11" s="66">
        <f t="shared" si="0"/>
        <v>88</v>
      </c>
      <c r="G11" s="34">
        <v>1</v>
      </c>
      <c r="H11" s="34">
        <v>0.75</v>
      </c>
      <c r="I11" s="52">
        <f t="shared" si="1"/>
        <v>0.1</v>
      </c>
      <c r="J11" s="51">
        <f t="shared" si="2"/>
        <v>88</v>
      </c>
      <c r="K11" s="53">
        <f t="shared" si="4"/>
        <v>2.9333333333333331</v>
      </c>
      <c r="L11" s="52">
        <f t="shared" si="3"/>
        <v>880</v>
      </c>
      <c r="M11" s="89"/>
    </row>
    <row r="12" spans="1:13" ht="15.75" customHeight="1" x14ac:dyDescent="0.25">
      <c r="A12" s="76" t="s">
        <v>46</v>
      </c>
      <c r="B12" s="76" t="s">
        <v>55</v>
      </c>
      <c r="C12" s="33">
        <v>44</v>
      </c>
      <c r="D12" s="33">
        <v>44</v>
      </c>
      <c r="E12" s="33">
        <v>3</v>
      </c>
      <c r="F12" s="66">
        <f t="shared" si="0"/>
        <v>132</v>
      </c>
      <c r="G12" s="34">
        <v>4</v>
      </c>
      <c r="H12" s="34">
        <v>4</v>
      </c>
      <c r="I12" s="52">
        <f t="shared" si="1"/>
        <v>0.8</v>
      </c>
      <c r="J12" s="51">
        <f t="shared" si="2"/>
        <v>528</v>
      </c>
      <c r="K12" s="53">
        <f t="shared" si="4"/>
        <v>17.600000000000001</v>
      </c>
      <c r="L12" s="52">
        <f t="shared" si="3"/>
        <v>660</v>
      </c>
      <c r="M12" s="89"/>
    </row>
    <row r="13" spans="1:13" ht="15.75" customHeight="1" x14ac:dyDescent="0.25">
      <c r="A13" s="33" t="s">
        <v>46</v>
      </c>
      <c r="B13" s="76" t="s">
        <v>56</v>
      </c>
      <c r="C13" s="33">
        <v>60</v>
      </c>
      <c r="D13" s="33">
        <v>60</v>
      </c>
      <c r="E13" s="33">
        <v>1</v>
      </c>
      <c r="F13" s="66">
        <f t="shared" si="0"/>
        <v>60</v>
      </c>
      <c r="G13" s="34">
        <v>4</v>
      </c>
      <c r="H13" s="34">
        <v>4</v>
      </c>
      <c r="I13" s="52">
        <f t="shared" si="1"/>
        <v>0.26666666666666666</v>
      </c>
      <c r="J13" s="51">
        <f t="shared" si="2"/>
        <v>240</v>
      </c>
      <c r="K13" s="53">
        <f t="shared" si="4"/>
        <v>8</v>
      </c>
      <c r="L13" s="52">
        <f t="shared" si="3"/>
        <v>900</v>
      </c>
      <c r="M13" s="89"/>
    </row>
    <row r="14" spans="1:13" ht="15.75" customHeight="1" x14ac:dyDescent="0.25">
      <c r="A14" s="33" t="s">
        <v>46</v>
      </c>
      <c r="B14" s="76" t="s">
        <v>57</v>
      </c>
      <c r="C14" s="33">
        <v>44</v>
      </c>
      <c r="D14" s="33">
        <v>35</v>
      </c>
      <c r="E14" s="33">
        <v>1</v>
      </c>
      <c r="F14" s="66">
        <f t="shared" si="0"/>
        <v>35</v>
      </c>
      <c r="G14" s="34">
        <v>3</v>
      </c>
      <c r="H14" s="34">
        <v>3</v>
      </c>
      <c r="I14" s="52">
        <f t="shared" si="1"/>
        <v>0.2</v>
      </c>
      <c r="J14" s="51">
        <f t="shared" si="2"/>
        <v>105</v>
      </c>
      <c r="K14" s="53">
        <f t="shared" si="4"/>
        <v>3.5</v>
      </c>
      <c r="L14" s="52">
        <f t="shared" si="3"/>
        <v>525</v>
      </c>
      <c r="M14" s="89"/>
    </row>
    <row r="15" spans="1:13" ht="15.75" customHeight="1" x14ac:dyDescent="0.25">
      <c r="A15" s="33" t="s">
        <v>46</v>
      </c>
      <c r="B15" s="76" t="s">
        <v>58</v>
      </c>
      <c r="C15" s="33">
        <v>44</v>
      </c>
      <c r="D15" s="33">
        <v>35</v>
      </c>
      <c r="E15" s="33">
        <v>2</v>
      </c>
      <c r="F15" s="66">
        <f t="shared" si="0"/>
        <v>70</v>
      </c>
      <c r="G15" s="34">
        <v>3</v>
      </c>
      <c r="H15" s="34">
        <v>3</v>
      </c>
      <c r="I15" s="52">
        <f t="shared" si="1"/>
        <v>0.4</v>
      </c>
      <c r="J15" s="51">
        <f t="shared" si="2"/>
        <v>210</v>
      </c>
      <c r="K15" s="53">
        <f t="shared" si="4"/>
        <v>7</v>
      </c>
      <c r="L15" s="52">
        <f t="shared" si="3"/>
        <v>525</v>
      </c>
      <c r="M15" s="89"/>
    </row>
    <row r="16" spans="1:13" ht="15.75" customHeight="1" x14ac:dyDescent="0.25">
      <c r="A16" s="33" t="s">
        <v>46</v>
      </c>
      <c r="B16" s="76" t="s">
        <v>59</v>
      </c>
      <c r="C16" s="33">
        <v>44</v>
      </c>
      <c r="D16" s="33">
        <v>44</v>
      </c>
      <c r="E16" s="33">
        <v>6</v>
      </c>
      <c r="F16" s="66">
        <f t="shared" si="0"/>
        <v>264</v>
      </c>
      <c r="G16" s="34">
        <v>3</v>
      </c>
      <c r="H16" s="34">
        <v>3</v>
      </c>
      <c r="I16" s="52">
        <f t="shared" si="1"/>
        <v>1.2</v>
      </c>
      <c r="J16" s="51">
        <f t="shared" si="2"/>
        <v>792</v>
      </c>
      <c r="K16" s="53">
        <f t="shared" si="4"/>
        <v>26.4</v>
      </c>
      <c r="L16" s="52">
        <f t="shared" si="3"/>
        <v>660</v>
      </c>
      <c r="M16" s="89"/>
    </row>
    <row r="17" spans="1:13" ht="15.75" customHeight="1" x14ac:dyDescent="0.25">
      <c r="A17" s="33" t="s">
        <v>46</v>
      </c>
      <c r="B17" s="76" t="s">
        <v>60</v>
      </c>
      <c r="C17" s="33">
        <v>100</v>
      </c>
      <c r="D17" s="33">
        <v>100</v>
      </c>
      <c r="E17" s="33">
        <v>1</v>
      </c>
      <c r="F17" s="66">
        <f t="shared" si="0"/>
        <v>100</v>
      </c>
      <c r="G17" s="34">
        <v>3</v>
      </c>
      <c r="H17" s="34">
        <v>3</v>
      </c>
      <c r="I17" s="52">
        <v>0.4</v>
      </c>
      <c r="J17" s="51">
        <f t="shared" si="2"/>
        <v>300</v>
      </c>
      <c r="K17" s="53">
        <f t="shared" si="4"/>
        <v>10</v>
      </c>
      <c r="L17" s="52">
        <f t="shared" si="3"/>
        <v>750</v>
      </c>
      <c r="M17" s="89"/>
    </row>
    <row r="18" spans="1:13" ht="15.75" customHeight="1" x14ac:dyDescent="0.25">
      <c r="A18" s="33" t="s">
        <v>46</v>
      </c>
      <c r="B18" s="76" t="s">
        <v>61</v>
      </c>
      <c r="C18" s="33">
        <v>44</v>
      </c>
      <c r="D18" s="33">
        <v>35</v>
      </c>
      <c r="E18" s="33">
        <v>1</v>
      </c>
      <c r="F18" s="66">
        <f t="shared" si="0"/>
        <v>35</v>
      </c>
      <c r="G18" s="34">
        <v>3</v>
      </c>
      <c r="H18" s="34">
        <v>3</v>
      </c>
      <c r="I18" s="52">
        <f t="shared" si="1"/>
        <v>0.2</v>
      </c>
      <c r="J18" s="51">
        <f t="shared" si="2"/>
        <v>105</v>
      </c>
      <c r="K18" s="53">
        <f t="shared" si="4"/>
        <v>3.5</v>
      </c>
      <c r="L18" s="52">
        <f t="shared" si="3"/>
        <v>525</v>
      </c>
      <c r="M18" s="89"/>
    </row>
    <row r="19" spans="1:13" ht="15.75" customHeight="1" x14ac:dyDescent="0.25">
      <c r="A19" s="33" t="s">
        <v>46</v>
      </c>
      <c r="B19" s="76" t="s">
        <v>62</v>
      </c>
      <c r="C19" s="33">
        <v>44</v>
      </c>
      <c r="D19" s="33">
        <v>35</v>
      </c>
      <c r="E19" s="33">
        <v>1</v>
      </c>
      <c r="F19" s="66">
        <f t="shared" si="0"/>
        <v>35</v>
      </c>
      <c r="G19" s="34">
        <v>3</v>
      </c>
      <c r="H19" s="34">
        <v>3</v>
      </c>
      <c r="I19" s="52">
        <f t="shared" si="1"/>
        <v>0.2</v>
      </c>
      <c r="J19" s="51">
        <f t="shared" si="2"/>
        <v>105</v>
      </c>
      <c r="K19" s="53">
        <f t="shared" si="4"/>
        <v>3.5</v>
      </c>
      <c r="L19" s="52">
        <f t="shared" si="3"/>
        <v>525</v>
      </c>
      <c r="M19" s="89"/>
    </row>
    <row r="20" spans="1:13" ht="15.75" customHeight="1" x14ac:dyDescent="0.25">
      <c r="A20" s="33" t="s">
        <v>46</v>
      </c>
      <c r="B20" s="76" t="s">
        <v>63</v>
      </c>
      <c r="C20" s="33">
        <v>44</v>
      </c>
      <c r="D20" s="33">
        <v>35</v>
      </c>
      <c r="E20" s="33">
        <v>1</v>
      </c>
      <c r="F20" s="66">
        <f t="shared" si="0"/>
        <v>35</v>
      </c>
      <c r="G20" s="34">
        <v>1</v>
      </c>
      <c r="H20" s="34">
        <v>0.75</v>
      </c>
      <c r="I20" s="52">
        <f t="shared" si="1"/>
        <v>0.05</v>
      </c>
      <c r="J20" s="51">
        <f t="shared" si="2"/>
        <v>35</v>
      </c>
      <c r="K20" s="53">
        <f t="shared" si="4"/>
        <v>1.1666666666666667</v>
      </c>
      <c r="L20" s="52">
        <f t="shared" si="3"/>
        <v>700</v>
      </c>
      <c r="M20" s="89"/>
    </row>
    <row r="21" spans="1:13" ht="15.75" customHeight="1" x14ac:dyDescent="0.25">
      <c r="A21" s="33" t="s">
        <v>46</v>
      </c>
      <c r="B21" s="84" t="s">
        <v>64</v>
      </c>
      <c r="C21" s="33">
        <v>44</v>
      </c>
      <c r="D21" s="33">
        <v>35</v>
      </c>
      <c r="E21" s="33">
        <v>1</v>
      </c>
      <c r="F21" s="66">
        <f t="shared" si="0"/>
        <v>35</v>
      </c>
      <c r="G21" s="34">
        <v>3</v>
      </c>
      <c r="H21" s="34">
        <v>3</v>
      </c>
      <c r="I21" s="52">
        <f t="shared" si="1"/>
        <v>0.2</v>
      </c>
      <c r="J21" s="51">
        <f t="shared" si="2"/>
        <v>105</v>
      </c>
      <c r="K21" s="53">
        <f t="shared" si="4"/>
        <v>3.5</v>
      </c>
      <c r="L21" s="52">
        <f t="shared" si="3"/>
        <v>525</v>
      </c>
      <c r="M21" s="89"/>
    </row>
    <row r="22" spans="1:13" ht="15.75" customHeight="1" x14ac:dyDescent="0.25">
      <c r="A22" s="33" t="s">
        <v>46</v>
      </c>
      <c r="B22" s="84" t="s">
        <v>65</v>
      </c>
      <c r="C22" s="33">
        <v>44</v>
      </c>
      <c r="D22" s="33">
        <v>40</v>
      </c>
      <c r="E22" s="33">
        <v>1</v>
      </c>
      <c r="F22" s="66">
        <f t="shared" si="0"/>
        <v>40</v>
      </c>
      <c r="G22" s="34">
        <v>3</v>
      </c>
      <c r="H22" s="34">
        <v>3</v>
      </c>
      <c r="I22" s="52">
        <f t="shared" si="1"/>
        <v>0.2</v>
      </c>
      <c r="J22" s="51">
        <f t="shared" si="2"/>
        <v>120</v>
      </c>
      <c r="K22" s="53">
        <f t="shared" si="4"/>
        <v>4</v>
      </c>
      <c r="L22" s="52">
        <f t="shared" si="3"/>
        <v>600</v>
      </c>
      <c r="M22" s="89"/>
    </row>
    <row r="23" spans="1:13" ht="15.75" customHeight="1" x14ac:dyDescent="0.25">
      <c r="A23" s="76" t="s">
        <v>46</v>
      </c>
      <c r="B23" s="33" t="s">
        <v>66</v>
      </c>
      <c r="C23" s="33">
        <v>44</v>
      </c>
      <c r="D23" s="33">
        <v>30</v>
      </c>
      <c r="E23" s="33">
        <v>1</v>
      </c>
      <c r="F23" s="66">
        <f t="shared" si="0"/>
        <v>30</v>
      </c>
      <c r="G23" s="34">
        <v>3</v>
      </c>
      <c r="H23" s="34">
        <v>3</v>
      </c>
      <c r="I23" s="52">
        <f t="shared" si="1"/>
        <v>0.2</v>
      </c>
      <c r="J23" s="51">
        <f t="shared" si="2"/>
        <v>90</v>
      </c>
      <c r="K23" s="53">
        <f t="shared" si="4"/>
        <v>3</v>
      </c>
      <c r="L23" s="52">
        <f t="shared" si="3"/>
        <v>450</v>
      </c>
      <c r="M23" s="89"/>
    </row>
    <row r="24" spans="1:13" ht="15.75" customHeight="1" x14ac:dyDescent="0.25">
      <c r="A24" s="76" t="s">
        <v>46</v>
      </c>
      <c r="B24" s="33" t="s">
        <v>67</v>
      </c>
      <c r="C24" s="33">
        <v>44</v>
      </c>
      <c r="D24" s="33">
        <v>35</v>
      </c>
      <c r="E24" s="33">
        <v>1</v>
      </c>
      <c r="F24" s="66">
        <f t="shared" si="0"/>
        <v>35</v>
      </c>
      <c r="G24" s="34">
        <v>3</v>
      </c>
      <c r="H24" s="34">
        <v>3</v>
      </c>
      <c r="I24" s="52">
        <f t="shared" si="1"/>
        <v>0.2</v>
      </c>
      <c r="J24" s="51">
        <f t="shared" si="2"/>
        <v>105</v>
      </c>
      <c r="K24" s="53">
        <f t="shared" si="4"/>
        <v>3.5</v>
      </c>
      <c r="L24" s="52">
        <f t="shared" si="3"/>
        <v>525</v>
      </c>
      <c r="M24" s="89"/>
    </row>
    <row r="25" spans="1:13" ht="15.75" customHeight="1" x14ac:dyDescent="0.25">
      <c r="A25" s="76" t="s">
        <v>46</v>
      </c>
      <c r="B25" s="84" t="s">
        <v>68</v>
      </c>
      <c r="C25" s="33">
        <v>44</v>
      </c>
      <c r="D25" s="33">
        <v>35</v>
      </c>
      <c r="E25" s="33">
        <v>1</v>
      </c>
      <c r="F25" s="66">
        <f t="shared" si="0"/>
        <v>35</v>
      </c>
      <c r="G25" s="34">
        <v>3</v>
      </c>
      <c r="H25" s="34">
        <v>3</v>
      </c>
      <c r="I25" s="52">
        <f t="shared" si="1"/>
        <v>0.2</v>
      </c>
      <c r="J25" s="51">
        <f t="shared" si="2"/>
        <v>105</v>
      </c>
      <c r="K25" s="53">
        <f t="shared" si="4"/>
        <v>3.5</v>
      </c>
      <c r="L25" s="52">
        <f t="shared" si="3"/>
        <v>525</v>
      </c>
      <c r="M25" s="89"/>
    </row>
    <row r="26" spans="1:13" ht="15.75" customHeight="1" x14ac:dyDescent="0.25">
      <c r="A26" s="33" t="s">
        <v>46</v>
      </c>
      <c r="B26" s="33" t="s">
        <v>69</v>
      </c>
      <c r="C26" s="33">
        <v>44</v>
      </c>
      <c r="D26" s="33">
        <v>30</v>
      </c>
      <c r="E26" s="33">
        <v>1</v>
      </c>
      <c r="F26" s="66">
        <f t="shared" si="0"/>
        <v>30</v>
      </c>
      <c r="G26" s="34">
        <v>1.5</v>
      </c>
      <c r="H26" s="34">
        <v>1.5</v>
      </c>
      <c r="I26" s="52">
        <f t="shared" si="1"/>
        <v>0.1</v>
      </c>
      <c r="J26" s="51">
        <f t="shared" si="2"/>
        <v>45</v>
      </c>
      <c r="K26" s="53">
        <f t="shared" si="4"/>
        <v>1.5</v>
      </c>
      <c r="L26" s="52">
        <f t="shared" si="3"/>
        <v>450</v>
      </c>
      <c r="M26" s="89"/>
    </row>
    <row r="27" spans="1:13" ht="15.75" customHeight="1" x14ac:dyDescent="0.25">
      <c r="A27" s="33" t="s">
        <v>46</v>
      </c>
      <c r="B27" s="33" t="s">
        <v>70</v>
      </c>
      <c r="C27" s="33">
        <v>44</v>
      </c>
      <c r="D27" s="33">
        <v>30</v>
      </c>
      <c r="E27" s="33">
        <v>1</v>
      </c>
      <c r="F27" s="66">
        <f t="shared" si="0"/>
        <v>30</v>
      </c>
      <c r="G27" s="34">
        <v>1</v>
      </c>
      <c r="H27" s="34">
        <v>0.75</v>
      </c>
      <c r="I27" s="52">
        <f t="shared" si="1"/>
        <v>0.05</v>
      </c>
      <c r="J27" s="51">
        <f t="shared" si="2"/>
        <v>30</v>
      </c>
      <c r="K27" s="53">
        <f t="shared" si="4"/>
        <v>1</v>
      </c>
      <c r="L27" s="52">
        <f t="shared" si="3"/>
        <v>600</v>
      </c>
      <c r="M27" s="89"/>
    </row>
    <row r="28" spans="1:13" ht="15.75" customHeight="1" x14ac:dyDescent="0.25">
      <c r="A28" s="33" t="s">
        <v>46</v>
      </c>
      <c r="B28" s="33" t="s">
        <v>71</v>
      </c>
      <c r="C28" s="33">
        <v>44</v>
      </c>
      <c r="D28" s="33">
        <v>20</v>
      </c>
      <c r="E28" s="33">
        <v>1</v>
      </c>
      <c r="F28" s="66">
        <f t="shared" si="0"/>
        <v>20</v>
      </c>
      <c r="G28" s="34">
        <v>3</v>
      </c>
      <c r="H28" s="34">
        <v>3</v>
      </c>
      <c r="I28" s="52">
        <f t="shared" si="1"/>
        <v>0.2</v>
      </c>
      <c r="J28" s="51">
        <f t="shared" si="2"/>
        <v>60</v>
      </c>
      <c r="K28" s="53">
        <f t="shared" si="4"/>
        <v>2</v>
      </c>
      <c r="L28" s="52">
        <f t="shared" si="3"/>
        <v>300</v>
      </c>
      <c r="M28" s="89"/>
    </row>
    <row r="29" spans="1:13" ht="15.75" customHeight="1" x14ac:dyDescent="0.25">
      <c r="A29" s="33" t="s">
        <v>46</v>
      </c>
      <c r="B29" s="85" t="s">
        <v>73</v>
      </c>
      <c r="C29" s="33">
        <v>44</v>
      </c>
      <c r="D29" s="33">
        <v>40</v>
      </c>
      <c r="E29" s="33">
        <v>2</v>
      </c>
      <c r="F29" s="66">
        <v>80</v>
      </c>
      <c r="G29" s="34">
        <v>3</v>
      </c>
      <c r="H29" s="34">
        <v>3</v>
      </c>
      <c r="I29" s="52">
        <f t="shared" si="1"/>
        <v>0.4</v>
      </c>
      <c r="J29" s="51">
        <f t="shared" si="2"/>
        <v>240</v>
      </c>
      <c r="K29" s="53">
        <f t="shared" si="4"/>
        <v>8</v>
      </c>
      <c r="L29" s="52">
        <f t="shared" si="3"/>
        <v>600</v>
      </c>
      <c r="M29" s="89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9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89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9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9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9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9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9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9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9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9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89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89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89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89"/>
    </row>
    <row r="44" spans="1:13" ht="18.75" customHeight="1" x14ac:dyDescent="0.25">
      <c r="A44" s="90" t="s">
        <v>16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2"/>
    </row>
    <row r="45" spans="1:13" ht="61.5" customHeight="1" x14ac:dyDescent="0.25">
      <c r="A45" s="96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8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9" t="s">
        <v>19</v>
      </c>
      <c r="C48" s="100"/>
      <c r="D48" s="100"/>
      <c r="E48" s="100"/>
      <c r="F48" s="100"/>
      <c r="G48" s="100"/>
      <c r="H48" s="101"/>
      <c r="I48" s="102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103" t="s">
        <v>21</v>
      </c>
      <c r="C50" s="104"/>
      <c r="D50" s="104"/>
      <c r="E50" s="104"/>
      <c r="F50" s="104"/>
      <c r="G50" s="104"/>
      <c r="H50" s="105"/>
      <c r="I50" s="106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&amp;C&amp;"-,Bold"&amp;12BUSN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J2" sqref="J2"/>
      <selection pane="bottomLeft" activeCell="J2" sqref="J2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9" t="s">
        <v>26</v>
      </c>
      <c r="F1" s="110"/>
      <c r="G1" s="111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5" t="str">
        <f>'2017-18 Summary'!B2</f>
        <v>BUSN</v>
      </c>
      <c r="F2" s="115"/>
      <c r="G2" s="115"/>
      <c r="H2" s="19">
        <f>'2017-18 Summary'!C2</f>
        <v>16.37</v>
      </c>
      <c r="I2" s="8">
        <f>SUM(I6:I43)</f>
        <v>7.8633333333333351</v>
      </c>
      <c r="J2" s="20">
        <f>SUM(J6:J43)</f>
        <v>5082.5</v>
      </c>
      <c r="K2" s="21">
        <f>SUM(K6:K43)</f>
        <v>169.41666666666666</v>
      </c>
      <c r="L2" s="21">
        <f>J2/I2</f>
        <v>646.35438745231011</v>
      </c>
    </row>
    <row r="3" spans="1:13" ht="19.5" customHeight="1" x14ac:dyDescent="0.25">
      <c r="A3" s="113"/>
      <c r="B3" s="114"/>
      <c r="C3" s="114"/>
      <c r="D3" s="114"/>
      <c r="E3" s="58"/>
      <c r="F3" s="107" t="s">
        <v>33</v>
      </c>
      <c r="G3" s="107"/>
      <c r="H3" s="108"/>
      <c r="I3" s="8">
        <f>'2017-18 Summary'!C2-'Summer 17'!J2-'Fall 17'!I2-'Spring 18'!I2</f>
        <v>-2.3333333333335204E-2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 t="s">
        <v>49</v>
      </c>
      <c r="C6" s="33">
        <v>44</v>
      </c>
      <c r="D6" s="65">
        <v>44</v>
      </c>
      <c r="E6" s="33">
        <v>4</v>
      </c>
      <c r="F6" s="66">
        <f t="shared" ref="F6:F39" si="0">D6*E6</f>
        <v>176</v>
      </c>
      <c r="G6" s="34">
        <v>4</v>
      </c>
      <c r="H6" s="67">
        <v>4</v>
      </c>
      <c r="I6" s="52">
        <f t="shared" ref="I6:I39" si="1">H6*E6/15</f>
        <v>1.0666666666666667</v>
      </c>
      <c r="J6" s="51">
        <f t="shared" ref="J6:J39" si="2">(F6*G6)</f>
        <v>704</v>
      </c>
      <c r="K6" s="53">
        <f>J6/30</f>
        <v>23.466666666666665</v>
      </c>
      <c r="L6" s="52">
        <f t="shared" ref="L6:L39" si="3">J6/I6</f>
        <v>660</v>
      </c>
      <c r="M6" s="88"/>
    </row>
    <row r="7" spans="1:13" ht="15.75" customHeight="1" x14ac:dyDescent="0.25">
      <c r="A7" s="33" t="s">
        <v>46</v>
      </c>
      <c r="B7" s="33" t="s">
        <v>74</v>
      </c>
      <c r="C7" s="33">
        <v>44</v>
      </c>
      <c r="D7" s="65">
        <v>44</v>
      </c>
      <c r="E7" s="33">
        <v>4</v>
      </c>
      <c r="F7" s="66">
        <f t="shared" si="0"/>
        <v>176</v>
      </c>
      <c r="G7" s="34">
        <v>1</v>
      </c>
      <c r="H7" s="67">
        <v>0.75</v>
      </c>
      <c r="I7" s="52">
        <f t="shared" si="1"/>
        <v>0.2</v>
      </c>
      <c r="J7" s="51">
        <f t="shared" si="2"/>
        <v>176</v>
      </c>
      <c r="K7" s="53">
        <f t="shared" ref="K7:K39" si="4">J7/30</f>
        <v>5.8666666666666663</v>
      </c>
      <c r="L7" s="52">
        <f t="shared" si="3"/>
        <v>880</v>
      </c>
      <c r="M7" s="89"/>
    </row>
    <row r="8" spans="1:13" ht="15.75" customHeight="1" x14ac:dyDescent="0.25">
      <c r="A8" s="33" t="s">
        <v>46</v>
      </c>
      <c r="B8" s="33" t="s">
        <v>75</v>
      </c>
      <c r="C8" s="33">
        <v>60</v>
      </c>
      <c r="D8" s="65">
        <v>60</v>
      </c>
      <c r="E8" s="33">
        <v>1</v>
      </c>
      <c r="F8" s="66">
        <f t="shared" si="0"/>
        <v>60</v>
      </c>
      <c r="G8" s="34">
        <v>4</v>
      </c>
      <c r="H8" s="67">
        <v>4.8</v>
      </c>
      <c r="I8" s="52">
        <f t="shared" si="1"/>
        <v>0.32</v>
      </c>
      <c r="J8" s="51">
        <f t="shared" si="2"/>
        <v>240</v>
      </c>
      <c r="K8" s="53">
        <f t="shared" si="4"/>
        <v>8</v>
      </c>
      <c r="L8" s="52">
        <f t="shared" si="3"/>
        <v>750</v>
      </c>
      <c r="M8" s="89"/>
    </row>
    <row r="9" spans="1:13" ht="15.75" customHeight="1" x14ac:dyDescent="0.25">
      <c r="A9" s="33" t="s">
        <v>46</v>
      </c>
      <c r="B9" s="33" t="s">
        <v>76</v>
      </c>
      <c r="C9" s="33">
        <v>60</v>
      </c>
      <c r="D9" s="33">
        <v>60</v>
      </c>
      <c r="E9" s="33">
        <v>1</v>
      </c>
      <c r="F9" s="66">
        <f t="shared" si="0"/>
        <v>60</v>
      </c>
      <c r="G9" s="34">
        <v>1</v>
      </c>
      <c r="H9" s="34">
        <v>0.9</v>
      </c>
      <c r="I9" s="52">
        <f t="shared" si="1"/>
        <v>6.0000000000000005E-2</v>
      </c>
      <c r="J9" s="51">
        <f t="shared" si="2"/>
        <v>60</v>
      </c>
      <c r="K9" s="53">
        <f t="shared" si="4"/>
        <v>2</v>
      </c>
      <c r="L9" s="52">
        <f t="shared" si="3"/>
        <v>999.99999999999989</v>
      </c>
      <c r="M9" s="89"/>
    </row>
    <row r="10" spans="1:13" ht="15.75" customHeight="1" x14ac:dyDescent="0.25">
      <c r="A10" s="33" t="s">
        <v>46</v>
      </c>
      <c r="B10" s="33" t="s">
        <v>77</v>
      </c>
      <c r="C10" s="33">
        <v>44</v>
      </c>
      <c r="D10" s="33">
        <v>44</v>
      </c>
      <c r="E10" s="33">
        <v>3</v>
      </c>
      <c r="F10" s="66">
        <f t="shared" si="0"/>
        <v>132</v>
      </c>
      <c r="G10" s="34">
        <v>4</v>
      </c>
      <c r="H10" s="34">
        <v>4</v>
      </c>
      <c r="I10" s="52">
        <f t="shared" si="1"/>
        <v>0.8</v>
      </c>
      <c r="J10" s="51">
        <f t="shared" si="2"/>
        <v>528</v>
      </c>
      <c r="K10" s="53">
        <f t="shared" si="4"/>
        <v>17.600000000000001</v>
      </c>
      <c r="L10" s="52">
        <f t="shared" si="3"/>
        <v>660</v>
      </c>
      <c r="M10" s="89"/>
    </row>
    <row r="11" spans="1:13" ht="15.75" customHeight="1" x14ac:dyDescent="0.25">
      <c r="A11" s="68" t="s">
        <v>46</v>
      </c>
      <c r="B11" s="69" t="s">
        <v>78</v>
      </c>
      <c r="C11" s="33">
        <v>44</v>
      </c>
      <c r="D11" s="33">
        <v>44</v>
      </c>
      <c r="E11" s="33">
        <v>3</v>
      </c>
      <c r="F11" s="66">
        <f t="shared" si="0"/>
        <v>132</v>
      </c>
      <c r="G11" s="34">
        <v>1</v>
      </c>
      <c r="H11" s="34">
        <v>0.75</v>
      </c>
      <c r="I11" s="52">
        <f t="shared" si="1"/>
        <v>0.15</v>
      </c>
      <c r="J11" s="51">
        <f t="shared" si="2"/>
        <v>132</v>
      </c>
      <c r="K11" s="53">
        <f t="shared" si="4"/>
        <v>4.4000000000000004</v>
      </c>
      <c r="L11" s="52">
        <f t="shared" si="3"/>
        <v>880</v>
      </c>
      <c r="M11" s="89"/>
    </row>
    <row r="12" spans="1:13" ht="15.75" customHeight="1" x14ac:dyDescent="0.25">
      <c r="A12" s="70" t="s">
        <v>46</v>
      </c>
      <c r="B12" s="71" t="s">
        <v>55</v>
      </c>
      <c r="C12" s="33">
        <v>44</v>
      </c>
      <c r="D12" s="33">
        <v>44</v>
      </c>
      <c r="E12" s="33">
        <v>3</v>
      </c>
      <c r="F12" s="66">
        <f t="shared" si="0"/>
        <v>132</v>
      </c>
      <c r="G12" s="34">
        <v>4</v>
      </c>
      <c r="H12" s="34">
        <v>4</v>
      </c>
      <c r="I12" s="52">
        <f t="shared" si="1"/>
        <v>0.8</v>
      </c>
      <c r="J12" s="51">
        <f t="shared" si="2"/>
        <v>528</v>
      </c>
      <c r="K12" s="53">
        <f t="shared" si="4"/>
        <v>17.600000000000001</v>
      </c>
      <c r="L12" s="52">
        <f t="shared" si="3"/>
        <v>660</v>
      </c>
      <c r="M12" s="89"/>
    </row>
    <row r="13" spans="1:13" ht="15.75" customHeight="1" x14ac:dyDescent="0.25">
      <c r="A13" s="70" t="s">
        <v>46</v>
      </c>
      <c r="B13" s="71" t="s">
        <v>79</v>
      </c>
      <c r="C13" s="33">
        <v>60</v>
      </c>
      <c r="D13" s="33">
        <v>60</v>
      </c>
      <c r="E13" s="33">
        <v>1</v>
      </c>
      <c r="F13" s="66">
        <f t="shared" si="0"/>
        <v>60</v>
      </c>
      <c r="G13" s="34">
        <v>4</v>
      </c>
      <c r="H13" s="34">
        <v>4</v>
      </c>
      <c r="I13" s="52">
        <f t="shared" si="1"/>
        <v>0.26666666666666666</v>
      </c>
      <c r="J13" s="51">
        <f t="shared" si="2"/>
        <v>240</v>
      </c>
      <c r="K13" s="53">
        <f t="shared" si="4"/>
        <v>8</v>
      </c>
      <c r="L13" s="52">
        <f t="shared" si="3"/>
        <v>900</v>
      </c>
      <c r="M13" s="89"/>
    </row>
    <row r="14" spans="1:13" ht="15.75" customHeight="1" x14ac:dyDescent="0.25">
      <c r="A14" s="70" t="s">
        <v>46</v>
      </c>
      <c r="B14" s="71" t="s">
        <v>80</v>
      </c>
      <c r="C14" s="33">
        <v>44</v>
      </c>
      <c r="D14" s="33">
        <v>35</v>
      </c>
      <c r="E14" s="33">
        <v>1</v>
      </c>
      <c r="F14" s="66">
        <f t="shared" si="0"/>
        <v>35</v>
      </c>
      <c r="G14" s="34">
        <v>3</v>
      </c>
      <c r="H14" s="34">
        <v>3</v>
      </c>
      <c r="I14" s="52">
        <f t="shared" si="1"/>
        <v>0.2</v>
      </c>
      <c r="J14" s="51">
        <f t="shared" si="2"/>
        <v>105</v>
      </c>
      <c r="K14" s="53">
        <f t="shared" si="4"/>
        <v>3.5</v>
      </c>
      <c r="L14" s="52">
        <f t="shared" si="3"/>
        <v>525</v>
      </c>
      <c r="M14" s="89"/>
    </row>
    <row r="15" spans="1:13" ht="15.75" customHeight="1" x14ac:dyDescent="0.25">
      <c r="A15" s="70" t="s">
        <v>46</v>
      </c>
      <c r="B15" s="71" t="s">
        <v>58</v>
      </c>
      <c r="C15" s="33">
        <v>44</v>
      </c>
      <c r="D15" s="33">
        <v>35</v>
      </c>
      <c r="E15" s="33">
        <v>2</v>
      </c>
      <c r="F15" s="66">
        <f t="shared" si="0"/>
        <v>70</v>
      </c>
      <c r="G15" s="34">
        <v>3</v>
      </c>
      <c r="H15" s="34">
        <v>3</v>
      </c>
      <c r="I15" s="52">
        <f t="shared" si="1"/>
        <v>0.4</v>
      </c>
      <c r="J15" s="51">
        <f t="shared" si="2"/>
        <v>210</v>
      </c>
      <c r="K15" s="53">
        <f t="shared" si="4"/>
        <v>7</v>
      </c>
      <c r="L15" s="52">
        <f t="shared" si="3"/>
        <v>525</v>
      </c>
      <c r="M15" s="89"/>
    </row>
    <row r="16" spans="1:13" ht="15.75" customHeight="1" x14ac:dyDescent="0.25">
      <c r="A16" s="70" t="s">
        <v>46</v>
      </c>
      <c r="B16" s="71" t="s">
        <v>59</v>
      </c>
      <c r="C16" s="33">
        <v>44</v>
      </c>
      <c r="D16" s="33">
        <v>44</v>
      </c>
      <c r="E16" s="33">
        <v>6</v>
      </c>
      <c r="F16" s="66">
        <f t="shared" si="0"/>
        <v>264</v>
      </c>
      <c r="G16" s="34">
        <v>3</v>
      </c>
      <c r="H16" s="34">
        <v>3</v>
      </c>
      <c r="I16" s="52">
        <f t="shared" si="1"/>
        <v>1.2</v>
      </c>
      <c r="J16" s="51">
        <f t="shared" si="2"/>
        <v>792</v>
      </c>
      <c r="K16" s="53">
        <f t="shared" si="4"/>
        <v>26.4</v>
      </c>
      <c r="L16" s="52">
        <f t="shared" si="3"/>
        <v>660</v>
      </c>
      <c r="M16" s="89"/>
    </row>
    <row r="17" spans="1:13" ht="15.75" customHeight="1" x14ac:dyDescent="0.25">
      <c r="A17" s="70" t="s">
        <v>46</v>
      </c>
      <c r="B17" s="71" t="s">
        <v>81</v>
      </c>
      <c r="C17" s="33">
        <v>100</v>
      </c>
      <c r="D17" s="33">
        <v>100</v>
      </c>
      <c r="E17" s="33">
        <v>1</v>
      </c>
      <c r="F17" s="66">
        <f t="shared" si="0"/>
        <v>100</v>
      </c>
      <c r="G17" s="34">
        <v>3</v>
      </c>
      <c r="H17" s="34">
        <v>3</v>
      </c>
      <c r="I17" s="52">
        <v>0.4</v>
      </c>
      <c r="J17" s="51">
        <f t="shared" si="2"/>
        <v>300</v>
      </c>
      <c r="K17" s="53">
        <f t="shared" si="4"/>
        <v>10</v>
      </c>
      <c r="L17" s="52">
        <f t="shared" si="3"/>
        <v>750</v>
      </c>
      <c r="M17" s="89"/>
    </row>
    <row r="18" spans="1:13" ht="15.75" customHeight="1" x14ac:dyDescent="0.25">
      <c r="A18" s="70" t="s">
        <v>46</v>
      </c>
      <c r="B18" s="71" t="s">
        <v>61</v>
      </c>
      <c r="C18" s="33">
        <v>44</v>
      </c>
      <c r="D18" s="33">
        <v>35</v>
      </c>
      <c r="E18" s="33">
        <v>1</v>
      </c>
      <c r="F18" s="66">
        <f t="shared" si="0"/>
        <v>35</v>
      </c>
      <c r="G18" s="34">
        <v>3</v>
      </c>
      <c r="H18" s="34">
        <v>3</v>
      </c>
      <c r="I18" s="52">
        <f t="shared" si="1"/>
        <v>0.2</v>
      </c>
      <c r="J18" s="51">
        <f t="shared" si="2"/>
        <v>105</v>
      </c>
      <c r="K18" s="53">
        <f t="shared" si="4"/>
        <v>3.5</v>
      </c>
      <c r="L18" s="52">
        <f t="shared" si="3"/>
        <v>525</v>
      </c>
      <c r="M18" s="89"/>
    </row>
    <row r="19" spans="1:13" ht="15.75" customHeight="1" x14ac:dyDescent="0.25">
      <c r="A19" s="70" t="s">
        <v>46</v>
      </c>
      <c r="B19" s="71" t="s">
        <v>82</v>
      </c>
      <c r="C19" s="33">
        <v>44</v>
      </c>
      <c r="D19" s="33">
        <v>35</v>
      </c>
      <c r="E19" s="33">
        <v>1</v>
      </c>
      <c r="F19" s="66">
        <f t="shared" si="0"/>
        <v>35</v>
      </c>
      <c r="G19" s="34">
        <v>3</v>
      </c>
      <c r="H19" s="34">
        <v>3</v>
      </c>
      <c r="I19" s="52">
        <f t="shared" si="1"/>
        <v>0.2</v>
      </c>
      <c r="J19" s="51">
        <f t="shared" si="2"/>
        <v>105</v>
      </c>
      <c r="K19" s="53">
        <f t="shared" si="4"/>
        <v>3.5</v>
      </c>
      <c r="L19" s="52">
        <f t="shared" si="3"/>
        <v>525</v>
      </c>
      <c r="M19" s="89"/>
    </row>
    <row r="20" spans="1:13" ht="15.75" customHeight="1" x14ac:dyDescent="0.25">
      <c r="A20" s="70" t="s">
        <v>46</v>
      </c>
      <c r="B20" s="71" t="s">
        <v>83</v>
      </c>
      <c r="C20" s="33">
        <v>44</v>
      </c>
      <c r="D20" s="33">
        <v>35</v>
      </c>
      <c r="E20" s="33">
        <v>1</v>
      </c>
      <c r="F20" s="66">
        <f t="shared" si="0"/>
        <v>35</v>
      </c>
      <c r="G20" s="34">
        <v>1</v>
      </c>
      <c r="H20" s="34">
        <v>0.75</v>
      </c>
      <c r="I20" s="52">
        <f t="shared" si="1"/>
        <v>0.05</v>
      </c>
      <c r="J20" s="51">
        <f t="shared" si="2"/>
        <v>35</v>
      </c>
      <c r="K20" s="53">
        <f t="shared" si="4"/>
        <v>1.1666666666666667</v>
      </c>
      <c r="L20" s="52">
        <f t="shared" si="3"/>
        <v>700</v>
      </c>
      <c r="M20" s="89"/>
    </row>
    <row r="21" spans="1:13" ht="15.75" customHeight="1" x14ac:dyDescent="0.25">
      <c r="A21" s="70" t="s">
        <v>46</v>
      </c>
      <c r="B21" s="86" t="s">
        <v>64</v>
      </c>
      <c r="C21" s="33">
        <v>44</v>
      </c>
      <c r="D21" s="33">
        <v>35</v>
      </c>
      <c r="E21" s="33">
        <v>1</v>
      </c>
      <c r="F21" s="66">
        <f t="shared" si="0"/>
        <v>35</v>
      </c>
      <c r="G21" s="34">
        <v>3</v>
      </c>
      <c r="H21" s="34">
        <v>3</v>
      </c>
      <c r="I21" s="52">
        <f t="shared" si="1"/>
        <v>0.2</v>
      </c>
      <c r="J21" s="51">
        <f t="shared" si="2"/>
        <v>105</v>
      </c>
      <c r="K21" s="53">
        <f t="shared" si="4"/>
        <v>3.5</v>
      </c>
      <c r="L21" s="52">
        <f t="shared" si="3"/>
        <v>525</v>
      </c>
      <c r="M21" s="89"/>
    </row>
    <row r="22" spans="1:13" ht="15.75" customHeight="1" x14ac:dyDescent="0.25">
      <c r="A22" s="68" t="s">
        <v>46</v>
      </c>
      <c r="B22" s="87" t="s">
        <v>65</v>
      </c>
      <c r="C22" s="33">
        <v>44</v>
      </c>
      <c r="D22" s="33">
        <v>40</v>
      </c>
      <c r="E22" s="33">
        <v>1</v>
      </c>
      <c r="F22" s="66">
        <f t="shared" si="0"/>
        <v>40</v>
      </c>
      <c r="G22" s="34">
        <v>3</v>
      </c>
      <c r="H22" s="34">
        <v>3</v>
      </c>
      <c r="I22" s="52">
        <f t="shared" si="1"/>
        <v>0.2</v>
      </c>
      <c r="J22" s="51">
        <f t="shared" si="2"/>
        <v>120</v>
      </c>
      <c r="K22" s="53">
        <f t="shared" si="4"/>
        <v>4</v>
      </c>
      <c r="L22" s="52">
        <f t="shared" si="3"/>
        <v>600</v>
      </c>
      <c r="M22" s="89"/>
    </row>
    <row r="23" spans="1:13" ht="15.75" customHeight="1" x14ac:dyDescent="0.25">
      <c r="A23" s="68" t="s">
        <v>46</v>
      </c>
      <c r="B23" s="69" t="s">
        <v>84</v>
      </c>
      <c r="C23" s="33">
        <v>44</v>
      </c>
      <c r="D23" s="33">
        <v>30</v>
      </c>
      <c r="E23" s="33">
        <v>1</v>
      </c>
      <c r="F23" s="66">
        <f t="shared" si="0"/>
        <v>30</v>
      </c>
      <c r="G23" s="34">
        <v>3</v>
      </c>
      <c r="H23" s="34">
        <v>3</v>
      </c>
      <c r="I23" s="52">
        <f t="shared" si="1"/>
        <v>0.2</v>
      </c>
      <c r="J23" s="51">
        <f t="shared" si="2"/>
        <v>90</v>
      </c>
      <c r="K23" s="53">
        <f t="shared" si="4"/>
        <v>3</v>
      </c>
      <c r="L23" s="52">
        <f t="shared" si="3"/>
        <v>450</v>
      </c>
      <c r="M23" s="89"/>
    </row>
    <row r="24" spans="1:13" ht="15.75" customHeight="1" x14ac:dyDescent="0.25">
      <c r="A24" s="70" t="s">
        <v>46</v>
      </c>
      <c r="B24" s="71" t="s">
        <v>67</v>
      </c>
      <c r="C24" s="33">
        <v>44</v>
      </c>
      <c r="D24" s="33">
        <v>35</v>
      </c>
      <c r="E24" s="33">
        <v>2</v>
      </c>
      <c r="F24" s="66">
        <f t="shared" si="0"/>
        <v>70</v>
      </c>
      <c r="G24" s="34">
        <v>3</v>
      </c>
      <c r="H24" s="34">
        <v>3</v>
      </c>
      <c r="I24" s="52">
        <f t="shared" si="1"/>
        <v>0.4</v>
      </c>
      <c r="J24" s="51">
        <f t="shared" si="2"/>
        <v>210</v>
      </c>
      <c r="K24" s="53">
        <f t="shared" si="4"/>
        <v>7</v>
      </c>
      <c r="L24" s="52">
        <f t="shared" si="3"/>
        <v>525</v>
      </c>
      <c r="M24" s="89"/>
    </row>
    <row r="25" spans="1:13" ht="15.75" customHeight="1" x14ac:dyDescent="0.25">
      <c r="A25" s="68" t="s">
        <v>46</v>
      </c>
      <c r="B25" s="69" t="s">
        <v>85</v>
      </c>
      <c r="C25" s="33">
        <v>44</v>
      </c>
      <c r="D25" s="33">
        <v>30</v>
      </c>
      <c r="E25" s="33">
        <v>1</v>
      </c>
      <c r="F25" s="66">
        <f t="shared" si="0"/>
        <v>30</v>
      </c>
      <c r="G25" s="34">
        <v>3</v>
      </c>
      <c r="H25" s="34">
        <v>3</v>
      </c>
      <c r="I25" s="52">
        <f t="shared" si="1"/>
        <v>0.2</v>
      </c>
      <c r="J25" s="51">
        <f t="shared" si="2"/>
        <v>90</v>
      </c>
      <c r="K25" s="53">
        <f t="shared" si="4"/>
        <v>3</v>
      </c>
      <c r="L25" s="52">
        <f t="shared" si="3"/>
        <v>450</v>
      </c>
      <c r="M25" s="89"/>
    </row>
    <row r="26" spans="1:13" ht="15.75" customHeight="1" x14ac:dyDescent="0.25">
      <c r="A26" s="68" t="s">
        <v>46</v>
      </c>
      <c r="B26" s="69" t="s">
        <v>69</v>
      </c>
      <c r="C26" s="33">
        <v>44</v>
      </c>
      <c r="D26" s="33">
        <v>35</v>
      </c>
      <c r="E26" s="33">
        <v>1</v>
      </c>
      <c r="F26" s="66">
        <f t="shared" si="0"/>
        <v>35</v>
      </c>
      <c r="G26" s="34">
        <v>1.5</v>
      </c>
      <c r="H26" s="34">
        <v>1.5</v>
      </c>
      <c r="I26" s="52">
        <f t="shared" si="1"/>
        <v>0.1</v>
      </c>
      <c r="J26" s="51">
        <f t="shared" si="2"/>
        <v>52.5</v>
      </c>
      <c r="K26" s="53">
        <f t="shared" si="4"/>
        <v>1.75</v>
      </c>
      <c r="L26" s="52">
        <f t="shared" si="3"/>
        <v>525</v>
      </c>
      <c r="M26" s="89"/>
    </row>
    <row r="27" spans="1:13" ht="15.75" customHeight="1" x14ac:dyDescent="0.25">
      <c r="A27" s="70" t="s">
        <v>86</v>
      </c>
      <c r="B27" s="71" t="s">
        <v>70</v>
      </c>
      <c r="C27" s="33">
        <v>44</v>
      </c>
      <c r="D27" s="33">
        <v>35</v>
      </c>
      <c r="E27" s="33">
        <v>1</v>
      </c>
      <c r="F27" s="66">
        <f t="shared" si="0"/>
        <v>35</v>
      </c>
      <c r="G27" s="34">
        <v>1</v>
      </c>
      <c r="H27" s="34">
        <v>0.75</v>
      </c>
      <c r="I27" s="52">
        <f t="shared" si="1"/>
        <v>0.05</v>
      </c>
      <c r="J27" s="51">
        <f t="shared" si="2"/>
        <v>35</v>
      </c>
      <c r="K27" s="53">
        <f t="shared" si="4"/>
        <v>1.1666666666666667</v>
      </c>
      <c r="L27" s="52">
        <f t="shared" si="3"/>
        <v>700</v>
      </c>
      <c r="M27" s="89"/>
    </row>
    <row r="28" spans="1:13" ht="15.75" customHeight="1" x14ac:dyDescent="0.25">
      <c r="A28" s="70" t="s">
        <v>46</v>
      </c>
      <c r="B28" s="86" t="s">
        <v>72</v>
      </c>
      <c r="C28" s="33">
        <v>44</v>
      </c>
      <c r="D28" s="33">
        <v>40</v>
      </c>
      <c r="E28" s="33">
        <v>1</v>
      </c>
      <c r="F28" s="66">
        <f t="shared" si="0"/>
        <v>40</v>
      </c>
      <c r="G28" s="34">
        <v>3</v>
      </c>
      <c r="H28" s="34">
        <v>3</v>
      </c>
      <c r="I28" s="52">
        <f t="shared" si="1"/>
        <v>0.2</v>
      </c>
      <c r="J28" s="51">
        <f t="shared" si="2"/>
        <v>120</v>
      </c>
      <c r="K28" s="53">
        <f t="shared" si="4"/>
        <v>4</v>
      </c>
      <c r="L28" s="52">
        <f t="shared" si="3"/>
        <v>600</v>
      </c>
      <c r="M28" s="89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9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9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9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9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9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9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9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9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9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9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9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89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9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9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89"/>
    </row>
    <row r="44" spans="1:13" ht="18.75" customHeight="1" x14ac:dyDescent="0.25">
      <c r="A44" s="90" t="s">
        <v>16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2"/>
    </row>
    <row r="45" spans="1:13" s="79" customFormat="1" ht="60.75" customHeight="1" x14ac:dyDescent="0.25">
      <c r="A45" s="93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116"/>
    </row>
    <row r="46" spans="1:13" x14ac:dyDescent="0.25">
      <c r="A46" s="117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8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9" t="s">
        <v>19</v>
      </c>
      <c r="C49" s="100"/>
      <c r="D49" s="100"/>
      <c r="E49" s="100"/>
      <c r="F49" s="100"/>
      <c r="G49" s="100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9" t="s">
        <v>21</v>
      </c>
      <c r="C51" s="119"/>
      <c r="D51" s="119"/>
      <c r="E51" s="119"/>
      <c r="F51" s="119"/>
      <c r="G51" s="119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&amp;C&amp;"-,Bold"&amp;12BUSN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zoomScaleNormal="100" workbookViewId="0">
      <selection activeCell="J2" sqref="J2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16.37</v>
      </c>
      <c r="D2" s="8">
        <f>SUM('Summer 17'!J2,'Fall 17'!I2,'Spring 18'!I2)</f>
        <v>16.393333333333338</v>
      </c>
      <c r="E2" s="8">
        <f>SUM('Summer 17'!K2,'Fall 17'!J2,'Spring 18'!J2)</f>
        <v>10502.5</v>
      </c>
      <c r="F2" s="8">
        <f>SUM('Summer 17'!L2,'Fall 17'!K2,'Spring 18'!K2)</f>
        <v>350.08333333333331</v>
      </c>
      <c r="G2" s="10">
        <f>E2/D2</f>
        <v>640.65677104514009</v>
      </c>
    </row>
    <row r="3" spans="1:7" x14ac:dyDescent="0.25">
      <c r="A3" s="58"/>
      <c r="B3" s="58"/>
      <c r="C3" s="58"/>
      <c r="D3" s="11"/>
      <c r="E3" s="12"/>
      <c r="F3" s="13"/>
      <c r="G3" s="13"/>
    </row>
    <row r="4" spans="1:7" x14ac:dyDescent="0.25">
      <c r="B4" s="5" t="s">
        <v>87</v>
      </c>
    </row>
  </sheetData>
  <pageMargins left="0.2" right="0.2" top="0.65" bottom="0.5" header="0.45" footer="0.32"/>
  <pageSetup fitToHeight="2" orientation="landscape" r:id="rId1"/>
  <headerFooter>
    <oddHeader>&amp;C&amp;"-,Bold"&amp;12BUSN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9" t="s">
        <v>26</v>
      </c>
      <c r="H1" s="110"/>
      <c r="I1" s="111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31" t="str">
        <f>'2017-18 Summary'!B2</f>
        <v>BUSN</v>
      </c>
      <c r="H2" s="131"/>
      <c r="I2" s="131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9"/>
      <c r="B3" s="129"/>
      <c r="C3" s="129"/>
      <c r="D3" s="129"/>
      <c r="E3" s="129"/>
      <c r="F3" s="129"/>
      <c r="G3" s="58"/>
      <c r="H3" s="107" t="s">
        <v>33</v>
      </c>
      <c r="I3" s="107"/>
      <c r="J3" s="108"/>
      <c r="K3" s="8">
        <f>'2017-18 Summary'!C2-'Proposed Additions'!K2-'Fall 17'!I2-'Spring 18'!I2-'Summer 17'!J2</f>
        <v>-2.3333333333335204E-2</v>
      </c>
      <c r="L3" s="22"/>
      <c r="M3" s="23"/>
      <c r="N3" s="23"/>
    </row>
    <row r="4" spans="1:15" ht="19.5" customHeight="1" x14ac:dyDescent="0.25">
      <c r="A4" s="132" t="s">
        <v>6</v>
      </c>
      <c r="B4" s="132"/>
      <c r="C4" s="132"/>
      <c r="D4" s="132"/>
      <c r="E4" s="132"/>
      <c r="F4" s="132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20" t="s">
        <v>28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1"/>
    </row>
    <row r="17" spans="1:15" x14ac:dyDescent="0.25">
      <c r="A17" s="122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4"/>
    </row>
    <row r="18" spans="1:15" x14ac:dyDescent="0.25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7"/>
    </row>
    <row r="19" spans="1:15" x14ac:dyDescent="0.25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7"/>
    </row>
    <row r="20" spans="1:15" x14ac:dyDescent="0.25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7"/>
    </row>
    <row r="21" spans="1:15" x14ac:dyDescent="0.25">
      <c r="A21" s="128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30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2017-02-13T23:32:22Z</cp:lastPrinted>
  <dcterms:created xsi:type="dcterms:W3CDTF">2013-10-25T01:46:28Z</dcterms:created>
  <dcterms:modified xsi:type="dcterms:W3CDTF">2017-02-13T23:32:44Z</dcterms:modified>
</cp:coreProperties>
</file>